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6968\Desktop\Javni razpisi\2023\Nakup pripomočkov za harmonični skalpel 845080118-069-23\OBJAVA - PORTAL\"/>
    </mc:Choice>
  </mc:AlternateContent>
  <xr:revisionPtr revIDLastSave="0" documentId="13_ncr:40009_{66357AE4-78E4-4DE4-9F03-B8F4C805F867}" xr6:coauthVersionLast="47" xr6:coauthVersionMax="47" xr10:uidLastSave="{00000000-0000-0000-0000-000000000000}"/>
  <bookViews>
    <workbookView xWindow="-120" yWindow="-120" windowWidth="25440" windowHeight="15390"/>
  </bookViews>
  <sheets>
    <sheet name="Objava javnega naročil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1" l="1"/>
  <c r="T4" i="1"/>
  <c r="W4" i="1"/>
  <c r="S5" i="1"/>
  <c r="T5" i="1"/>
  <c r="W5" i="1"/>
  <c r="S6" i="1"/>
  <c r="T6" i="1"/>
  <c r="W6" i="1"/>
  <c r="S7" i="1"/>
  <c r="T7" i="1"/>
  <c r="W7" i="1"/>
  <c r="S8" i="1"/>
  <c r="T8" i="1"/>
  <c r="W8" i="1"/>
  <c r="S9" i="1"/>
  <c r="T9" i="1"/>
  <c r="W9" i="1"/>
  <c r="S10" i="1"/>
  <c r="T10" i="1"/>
  <c r="W10" i="1"/>
  <c r="S11" i="1"/>
  <c r="T11" i="1"/>
  <c r="W11" i="1"/>
  <c r="S12" i="1"/>
  <c r="T12" i="1"/>
  <c r="W12" i="1"/>
  <c r="S13" i="1"/>
  <c r="T13" i="1"/>
  <c r="W13" i="1"/>
  <c r="S14" i="1"/>
  <c r="T14" i="1"/>
  <c r="W14" i="1"/>
  <c r="S15" i="1"/>
  <c r="T15" i="1"/>
  <c r="W15" i="1"/>
  <c r="S16" i="1"/>
  <c r="T16" i="1"/>
  <c r="W16" i="1"/>
  <c r="S17" i="1"/>
  <c r="T17" i="1"/>
  <c r="W17" i="1"/>
  <c r="S18" i="1"/>
  <c r="T18" i="1"/>
  <c r="W18" i="1"/>
  <c r="S19" i="1"/>
  <c r="T19" i="1"/>
  <c r="W19" i="1"/>
  <c r="W20" i="1"/>
  <c r="Q4" i="1"/>
  <c r="V4" i="1"/>
  <c r="Q5" i="1"/>
  <c r="V5" i="1"/>
  <c r="Q6" i="1"/>
  <c r="V6" i="1"/>
  <c r="Q7" i="1"/>
  <c r="V7" i="1"/>
  <c r="Q8" i="1"/>
  <c r="V8" i="1"/>
  <c r="Q9" i="1"/>
  <c r="V9" i="1"/>
  <c r="Q10" i="1"/>
  <c r="V10" i="1"/>
  <c r="Q11" i="1"/>
  <c r="V11" i="1"/>
  <c r="Q12" i="1"/>
  <c r="V12" i="1"/>
  <c r="Q13" i="1"/>
  <c r="V13" i="1"/>
  <c r="Q14" i="1"/>
  <c r="V14" i="1"/>
  <c r="Q15" i="1"/>
  <c r="V15" i="1"/>
  <c r="Q16" i="1"/>
  <c r="V16" i="1"/>
  <c r="Q17" i="1"/>
  <c r="V17" i="1"/>
  <c r="Q18" i="1"/>
  <c r="V18" i="1"/>
  <c r="Q19" i="1"/>
  <c r="V19" i="1"/>
  <c r="V20" i="1"/>
  <c r="U4" i="1"/>
</calcChain>
</file>

<file path=xl/sharedStrings.xml><?xml version="1.0" encoding="utf-8"?>
<sst xmlns="http://schemas.openxmlformats.org/spreadsheetml/2006/main" count="108" uniqueCount="81">
  <si>
    <t>Objava javnega naročila 845080118-069-23</t>
  </si>
  <si>
    <t>Nakup pripomočkov za harmonični skalpel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</si>
  <si>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</si>
  <si>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</si>
  <si>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</si>
  <si>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</si>
  <si>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</si>
  <si>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</si>
  <si>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</si>
  <si>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</si>
  <si>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</si>
  <si>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</si>
  <si>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</si>
  <si>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</si>
  <si>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</si>
  <si>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</si>
  <si>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</si>
  <si>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</si>
  <si>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</si>
  <si>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</si>
  <si>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</si>
  <si>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</si>
  <si>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</si>
  <si>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</si>
  <si>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</si>
  <si>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</si>
  <si>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</si>
  <si>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</si>
  <si>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Ultrazvočni inštrumenti za prekinjanje in lepljenje tkiv</t>
  </si>
  <si>
    <t>endoskopska disekcijska kljukica</t>
  </si>
  <si>
    <t>neprekinjena rotacija 360 stopinj, premer 5 mm, kompatibilna z obstoječim ročnikom in generatorjem</t>
  </si>
  <si>
    <t>dolžina inštrumenta 32 cm oz. od 30-35 cm</t>
  </si>
  <si>
    <t>0001</t>
  </si>
  <si>
    <t>KO</t>
  </si>
  <si>
    <t>ultrazvočne škarje z ukrivljenim rezilom, s tehnologijo prilagajanja tkivu</t>
  </si>
  <si>
    <t>neprekinjena rotacija 360 stopinj, omogočajo koagulacijo žil premera do vključno 7 mm,  ročnik integriran v instrument,  kompatibilen z obstoječim generatorjem</t>
  </si>
  <si>
    <t>dolžina inštrumenta 20 cm, debelina instrumenta največ 5mm</t>
  </si>
  <si>
    <t>0002</t>
  </si>
  <si>
    <t>dolžina inštrumenta 36 cm, debelina instrumenta največ 5mm</t>
  </si>
  <si>
    <t>0003</t>
  </si>
  <si>
    <t>neprekinjena rotacija 360 stopinj, omogočajo koagulacijo žil premera do vključno 5 mm,  kompatibilen z obstoječim ročnikom in generatorjem</t>
  </si>
  <si>
    <t>dolžina inštrumenta 23 cm, debelina instrumenta največ 5mm</t>
  </si>
  <si>
    <t>0004</t>
  </si>
  <si>
    <t>0005</t>
  </si>
  <si>
    <t>Napredni bipolarni inštrument za prekinjanje in lepljenje tkiv</t>
  </si>
  <si>
    <t>bipolarni inštrument z ukrivljeno čeljustjo, s tehnologijo prilagajanja tkivu</t>
  </si>
  <si>
    <t>neprekinjena rotacija 360 stopinj, omogočajo koagulacijo žil premera do vključno 7 mm,  ločena gumba za rezanje in koagulacijo, kompatibilen z obstoječim generatorjem</t>
  </si>
  <si>
    <t>dolžina ukrivljene čeljusti 38 mm, dolžina inštrumenta 20 cm, debelina instrumenta največ 6 mm</t>
  </si>
  <si>
    <t>0006</t>
  </si>
  <si>
    <t>dolžina ukrivljene čeljusti 24 mm, višina odprte čeljusti vsaj 13 mm dolžina inštrumenta 25 cm, debelina instrumenta največ 5mm</t>
  </si>
  <si>
    <t>0007</t>
  </si>
  <si>
    <t>neprekinjena rotacija 360 stopinj, omogočajo  koagulacijo žil premera do vključno 7 mm,  ločena gumba za rezanje in koagulacijo, kompatibilen z obstoječim generatorjem</t>
  </si>
  <si>
    <t>dolžina ukrivljene čeljusti 24 mm, višina odprte čeljusti vsaj 13 mm dolžina inštrumenta 37 cm, debelina instrumenta največ 5mm</t>
  </si>
  <si>
    <t>0008</t>
  </si>
  <si>
    <t>neprekinjena rotacija 360 stopinj, omogočajo  koagulacijo žil premera do vključno 7 mm,  omogočajo ločeno koagulacijo in rezanje,  kompatibilen z obstoječim generatorjem</t>
  </si>
  <si>
    <t>dolžina ukrivljene čeljusti - koagulacija 19 mm, rezanje 16 mm, dolžina inštrumenta 22 cm, premer  največ 12 mm</t>
  </si>
  <si>
    <t>0009</t>
  </si>
  <si>
    <t>rotacija 180 stopinj, čeljust ukrivljena za 14 stopinj, omogočajo  koagulacijo žil premera do vključno 7 mm,  omogočajo ločeno koagulacijo in rezanje,  kompatibilen z obstoječim generatorjem</t>
  </si>
  <si>
    <t>dolžina ukrivljene čeljusti - koagulacija 36 mm, rezanje 34 mm, dolžina instrumenta 18 cm</t>
  </si>
  <si>
    <t>0010</t>
  </si>
  <si>
    <t>endoskopski instrument za rezanje tkiva in varjenje žil z ultrasonično in bipolarno elektricno energijo</t>
  </si>
  <si>
    <t>sposobnost varjenja žil premera do 7 mm</t>
  </si>
  <si>
    <t>dolžina 30-35cm, premer 5mm</t>
  </si>
  <si>
    <t>0011</t>
  </si>
  <si>
    <t>dolžina 40-45cm, premer 5mm</t>
  </si>
  <si>
    <t>0012</t>
  </si>
  <si>
    <t>instrument za rezanje tkiva in varjenje žil z ultrasonično energijo</t>
  </si>
  <si>
    <t>za odprto kirurgijo, rocaj v obliki skarij</t>
  </si>
  <si>
    <t>dolžina 15-20cm</t>
  </si>
  <si>
    <t>0013</t>
  </si>
  <si>
    <t>dolžina 8-10cm</t>
  </si>
  <si>
    <t>0014</t>
  </si>
  <si>
    <t>5 mm instrument za spajanje krvnih žil do in vključno 7 mm, limfatičnega tkiva in tkivnega pleteža</t>
  </si>
  <si>
    <t>čeljust instrumenta premazana z nanotehnologijo, in-line aktivacija bipolarne energije</t>
  </si>
  <si>
    <t>dolžina istrumenta 23 mm</t>
  </si>
  <si>
    <t>instrument naj bo kompatibilen z obstoječim generatorejm</t>
  </si>
  <si>
    <t>0015</t>
  </si>
  <si>
    <t>5 mm isntrument za spajanje krvnih žil do in vključno 7 mm, limfatičnega tkiva in tkivnega pleteža</t>
  </si>
  <si>
    <t>dolžina istrumenta 37 mm</t>
  </si>
  <si>
    <t>instrument naj bo kompatibilen z obstoječim generatorjem</t>
  </si>
  <si>
    <t>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</si>
</sst>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dd/mm/yyyy;@"/>
    <numFmt numFmtId="168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18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8"/>
      <name val="Arial Narrow"/>
      <family val="2"/>
      <charset val="238"/>
    </font>
    <font>
      <sz val="11"/>
      <color indexed="12"/>
      <name val="Arial Narrow"/>
      <family val="2"/>
      <charset val="238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167" fontId="20" fillId="0" borderId="0" xfId="0" applyNumberFormat="1" applyFont="1"/>
    <xf numFmtId="0" fontId="21" fillId="0" borderId="0" xfId="0" applyFont="1"/>
    <xf numFmtId="0" fontId="22" fillId="33" borderId="0" xfId="0" applyFont="1" applyFill="1" applyAlignment="1">
      <alignment horizontal="right"/>
    </xf>
    <xf numFmtId="0" fontId="22" fillId="33" borderId="0" xfId="0" applyFont="1" applyFill="1"/>
    <xf numFmtId="0" fontId="20" fillId="0" borderId="0" xfId="0" applyFont="1" applyAlignment="1">
      <alignment wrapText="1"/>
    </xf>
    <xf numFmtId="0" fontId="22" fillId="33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22" fillId="34" borderId="0" xfId="0" applyFont="1" applyFill="1" applyAlignment="1">
      <alignment horizontal="right"/>
    </xf>
    <xf numFmtId="0" fontId="20" fillId="34" borderId="0" xfId="0" applyFont="1" applyFill="1" applyAlignment="1">
      <alignment horizontal="right"/>
    </xf>
    <xf numFmtId="0" fontId="22" fillId="35" borderId="0" xfId="0" applyFont="1" applyFill="1"/>
    <xf numFmtId="0" fontId="20" fillId="35" borderId="0" xfId="0" applyFont="1" applyFill="1"/>
    <xf numFmtId="3" fontId="20" fillId="0" borderId="0" xfId="0" applyNumberFormat="1" applyFont="1" applyAlignment="1">
      <alignment horizontal="right"/>
    </xf>
    <xf numFmtId="3" fontId="22" fillId="33" borderId="0" xfId="0" applyNumberFormat="1" applyFont="1" applyFill="1" applyAlignment="1">
      <alignment horizontal="right"/>
    </xf>
    <xf numFmtId="3" fontId="18" fillId="0" borderId="0" xfId="0" applyNumberFormat="1" applyFont="1" applyAlignment="1">
      <alignment horizontal="right"/>
    </xf>
    <xf numFmtId="168" fontId="20" fillId="0" borderId="0" xfId="0" applyNumberFormat="1" applyFont="1" applyAlignment="1">
      <alignment horizontal="right"/>
    </xf>
    <xf numFmtId="168" fontId="22" fillId="36" borderId="0" xfId="0" applyNumberFormat="1" applyFont="1" applyFill="1" applyAlignment="1">
      <alignment horizontal="right"/>
    </xf>
    <xf numFmtId="168" fontId="18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0" fontId="18" fillId="36" borderId="0" xfId="0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E1" workbookViewId="0">
      <pane ySplit="3" topLeftCell="A4" activePane="bottomLeft" state="frozen"/>
      <selection pane="bottomLeft" activeCell="N7" sqref="N7"/>
    </sheetView>
  </sheetViews>
  <sheetFormatPr defaultRowHeight="12.75" x14ac:dyDescent="0.2"/>
  <cols>
    <col min="1" max="1" width="4" style="2" bestFit="1" customWidth="1"/>
    <col min="2" max="5" width="42.42578125" style="13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0" bestFit="1" customWidth="1"/>
    <col min="14" max="14" width="20" style="23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6.5" x14ac:dyDescent="0.3">
      <c r="A1" s="4" t="s">
        <v>0</v>
      </c>
      <c r="B1" s="11"/>
      <c r="C1" s="11"/>
      <c r="D1" s="11"/>
      <c r="E1" s="11"/>
      <c r="F1" s="5"/>
      <c r="G1" s="5"/>
      <c r="H1" s="5"/>
      <c r="I1" s="5"/>
      <c r="J1" s="5"/>
      <c r="K1" s="5"/>
      <c r="L1" s="5"/>
      <c r="M1" s="18"/>
      <c r="N1" s="21"/>
      <c r="O1" s="6"/>
      <c r="P1" s="6"/>
      <c r="Q1" s="6"/>
      <c r="R1" s="6"/>
      <c r="S1" s="6"/>
      <c r="T1" s="6"/>
      <c r="U1" s="7"/>
      <c r="V1" s="6"/>
      <c r="W1" s="6"/>
      <c r="X1" s="6"/>
      <c r="Y1" s="6"/>
      <c r="Z1" s="6"/>
    </row>
    <row r="2" spans="1:26" ht="16.5" x14ac:dyDescent="0.3">
      <c r="A2" s="8" t="s">
        <v>1</v>
      </c>
      <c r="B2" s="11"/>
      <c r="C2" s="11"/>
      <c r="D2" s="11"/>
      <c r="E2" s="11"/>
      <c r="F2" s="5"/>
      <c r="G2" s="5"/>
      <c r="H2" s="5"/>
      <c r="I2" s="5"/>
      <c r="J2" s="5"/>
      <c r="K2" s="5"/>
      <c r="L2" s="5"/>
      <c r="M2" s="18"/>
      <c r="N2" s="21"/>
      <c r="O2" s="6"/>
      <c r="P2" s="6"/>
      <c r="Q2" s="6"/>
      <c r="R2" s="6"/>
      <c r="S2" s="6"/>
      <c r="T2" s="6"/>
      <c r="U2" s="7"/>
      <c r="V2" s="6"/>
      <c r="W2" s="6"/>
      <c r="X2" s="6"/>
      <c r="Y2" s="6"/>
      <c r="Z2" s="6"/>
    </row>
    <row r="3" spans="1:26" ht="16.5" x14ac:dyDescent="0.3">
      <c r="A3" s="9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0" t="s">
        <v>7</v>
      </c>
      <c r="G3" s="16" t="s">
        <v>8</v>
      </c>
      <c r="H3" s="10" t="s">
        <v>9</v>
      </c>
      <c r="I3" s="16" t="s">
        <v>10</v>
      </c>
      <c r="J3" s="16" t="s">
        <v>11</v>
      </c>
      <c r="K3" s="10" t="s">
        <v>12</v>
      </c>
      <c r="L3" s="10" t="s">
        <v>13</v>
      </c>
      <c r="M3" s="19" t="s">
        <v>14</v>
      </c>
      <c r="N3" s="22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14" t="s">
        <v>27</v>
      </c>
    </row>
    <row r="4" spans="1:26" ht="49.5" x14ac:dyDescent="0.3">
      <c r="A4" s="6">
        <v>10</v>
      </c>
      <c r="B4" s="11" t="s">
        <v>28</v>
      </c>
      <c r="C4" s="11" t="s">
        <v>29</v>
      </c>
      <c r="D4" s="11" t="s">
        <v>30</v>
      </c>
      <c r="E4" s="11" t="s">
        <v>31</v>
      </c>
      <c r="F4" s="5"/>
      <c r="G4" s="17"/>
      <c r="H4" s="5" t="s">
        <v>32</v>
      </c>
      <c r="I4" s="17"/>
      <c r="J4" s="17"/>
      <c r="K4" s="5" t="s">
        <v>33</v>
      </c>
      <c r="L4" s="5"/>
      <c r="M4" s="18">
        <v>310</v>
      </c>
      <c r="N4" s="26"/>
      <c r="O4" s="6"/>
      <c r="P4" s="6"/>
      <c r="Q4" s="24">
        <f>M4*N4</f>
        <v>0</v>
      </c>
      <c r="R4" s="6">
        <v>22</v>
      </c>
      <c r="S4" s="21">
        <f>(1+(R4/100))*N4</f>
        <v>0</v>
      </c>
      <c r="T4" s="24">
        <f>S4*M4</f>
        <v>0</v>
      </c>
      <c r="U4" s="6">
        <f>T4*N4</f>
        <v>0</v>
      </c>
      <c r="V4" s="24">
        <f>Q4</f>
        <v>0</v>
      </c>
      <c r="W4" s="24">
        <f>T4</f>
        <v>0</v>
      </c>
      <c r="X4" s="6"/>
      <c r="Y4" s="6"/>
      <c r="Z4" s="15">
        <v>78445</v>
      </c>
    </row>
    <row r="5" spans="1:26" ht="66" x14ac:dyDescent="0.3">
      <c r="A5" s="6">
        <v>20</v>
      </c>
      <c r="B5" s="11" t="s">
        <v>28</v>
      </c>
      <c r="C5" s="11" t="s">
        <v>34</v>
      </c>
      <c r="D5" s="11" t="s">
        <v>35</v>
      </c>
      <c r="E5" s="11" t="s">
        <v>36</v>
      </c>
      <c r="F5" s="5"/>
      <c r="G5" s="17"/>
      <c r="H5" s="5" t="s">
        <v>37</v>
      </c>
      <c r="I5" s="17"/>
      <c r="J5" s="17"/>
      <c r="K5" s="5" t="s">
        <v>33</v>
      </c>
      <c r="L5" s="5"/>
      <c r="M5" s="18">
        <v>700</v>
      </c>
      <c r="N5" s="26"/>
      <c r="O5" s="6"/>
      <c r="P5" s="6"/>
      <c r="Q5" s="24">
        <f t="shared" ref="Q5:Q19" si="0">M5*N5</f>
        <v>0</v>
      </c>
      <c r="R5" s="6">
        <v>22</v>
      </c>
      <c r="S5" s="21">
        <f t="shared" ref="S5:S19" si="1">(1+(R5/100))*N5</f>
        <v>0</v>
      </c>
      <c r="T5" s="24">
        <f t="shared" ref="T5:T19" si="2">S5*M5</f>
        <v>0</v>
      </c>
      <c r="U5" s="7"/>
      <c r="V5" s="24">
        <f t="shared" ref="V5:V19" si="3">Q5</f>
        <v>0</v>
      </c>
      <c r="W5" s="24">
        <f t="shared" ref="W5:W19" si="4">T5</f>
        <v>0</v>
      </c>
      <c r="X5" s="6"/>
      <c r="Y5" s="6"/>
      <c r="Z5" s="15">
        <v>78446</v>
      </c>
    </row>
    <row r="6" spans="1:26" ht="33" x14ac:dyDescent="0.3">
      <c r="A6" s="6">
        <v>30</v>
      </c>
      <c r="B6" s="11" t="s">
        <v>28</v>
      </c>
      <c r="C6" s="11"/>
      <c r="D6" s="11"/>
      <c r="E6" s="11" t="s">
        <v>38</v>
      </c>
      <c r="F6" s="5"/>
      <c r="G6" s="17"/>
      <c r="H6" s="5" t="s">
        <v>39</v>
      </c>
      <c r="I6" s="17"/>
      <c r="J6" s="17"/>
      <c r="K6" s="5" t="s">
        <v>33</v>
      </c>
      <c r="L6" s="5"/>
      <c r="M6" s="18">
        <v>1410</v>
      </c>
      <c r="N6" s="26"/>
      <c r="O6" s="6"/>
      <c r="P6" s="6"/>
      <c r="Q6" s="24">
        <f t="shared" si="0"/>
        <v>0</v>
      </c>
      <c r="R6" s="6">
        <v>22</v>
      </c>
      <c r="S6" s="21">
        <f t="shared" si="1"/>
        <v>0</v>
      </c>
      <c r="T6" s="24">
        <f t="shared" si="2"/>
        <v>0</v>
      </c>
      <c r="U6" s="7"/>
      <c r="V6" s="24">
        <f t="shared" si="3"/>
        <v>0</v>
      </c>
      <c r="W6" s="24">
        <f t="shared" si="4"/>
        <v>0</v>
      </c>
      <c r="X6" s="6"/>
      <c r="Y6" s="6"/>
      <c r="Z6" s="15">
        <v>78447</v>
      </c>
    </row>
    <row r="7" spans="1:26" ht="66" x14ac:dyDescent="0.3">
      <c r="A7" s="6">
        <v>40</v>
      </c>
      <c r="B7" s="11" t="s">
        <v>28</v>
      </c>
      <c r="C7" s="11"/>
      <c r="D7" s="11" t="s">
        <v>40</v>
      </c>
      <c r="E7" s="11" t="s">
        <v>41</v>
      </c>
      <c r="F7" s="5"/>
      <c r="G7" s="17"/>
      <c r="H7" s="5" t="s">
        <v>42</v>
      </c>
      <c r="I7" s="17"/>
      <c r="J7" s="17"/>
      <c r="K7" s="5" t="s">
        <v>33</v>
      </c>
      <c r="L7" s="5"/>
      <c r="M7" s="18">
        <v>130</v>
      </c>
      <c r="N7" s="26"/>
      <c r="O7" s="6"/>
      <c r="P7" s="6"/>
      <c r="Q7" s="24">
        <f t="shared" si="0"/>
        <v>0</v>
      </c>
      <c r="R7" s="6">
        <v>22</v>
      </c>
      <c r="S7" s="21">
        <f t="shared" si="1"/>
        <v>0</v>
      </c>
      <c r="T7" s="24">
        <f t="shared" si="2"/>
        <v>0</v>
      </c>
      <c r="U7" s="7"/>
      <c r="V7" s="24">
        <f t="shared" si="3"/>
        <v>0</v>
      </c>
      <c r="W7" s="24">
        <f t="shared" si="4"/>
        <v>0</v>
      </c>
      <c r="X7" s="6"/>
      <c r="Y7" s="6"/>
      <c r="Z7" s="15">
        <v>78448</v>
      </c>
    </row>
    <row r="8" spans="1:26" ht="33" x14ac:dyDescent="0.3">
      <c r="A8" s="6">
        <v>50</v>
      </c>
      <c r="B8" s="11" t="s">
        <v>28</v>
      </c>
      <c r="C8" s="11"/>
      <c r="D8" s="11"/>
      <c r="E8" s="11" t="s">
        <v>38</v>
      </c>
      <c r="F8" s="5"/>
      <c r="G8" s="17"/>
      <c r="H8" s="5" t="s">
        <v>43</v>
      </c>
      <c r="I8" s="17"/>
      <c r="J8" s="17"/>
      <c r="K8" s="5" t="s">
        <v>33</v>
      </c>
      <c r="L8" s="5"/>
      <c r="M8" s="18">
        <v>80</v>
      </c>
      <c r="N8" s="26"/>
      <c r="O8" s="6"/>
      <c r="P8" s="6"/>
      <c r="Q8" s="24">
        <f t="shared" si="0"/>
        <v>0</v>
      </c>
      <c r="R8" s="6">
        <v>22</v>
      </c>
      <c r="S8" s="21">
        <f t="shared" si="1"/>
        <v>0</v>
      </c>
      <c r="T8" s="24">
        <f t="shared" si="2"/>
        <v>0</v>
      </c>
      <c r="U8" s="7"/>
      <c r="V8" s="24">
        <f t="shared" si="3"/>
        <v>0</v>
      </c>
      <c r="W8" s="24">
        <f t="shared" si="4"/>
        <v>0</v>
      </c>
      <c r="X8" s="6"/>
      <c r="Y8" s="6"/>
      <c r="Z8" s="15">
        <v>78449</v>
      </c>
    </row>
    <row r="9" spans="1:26" ht="66" x14ac:dyDescent="0.3">
      <c r="A9" s="6">
        <v>60</v>
      </c>
      <c r="B9" s="11" t="s">
        <v>44</v>
      </c>
      <c r="C9" s="11" t="s">
        <v>45</v>
      </c>
      <c r="D9" s="11" t="s">
        <v>46</v>
      </c>
      <c r="E9" s="11" t="s">
        <v>47</v>
      </c>
      <c r="F9" s="5"/>
      <c r="G9" s="17"/>
      <c r="H9" s="5" t="s">
        <v>48</v>
      </c>
      <c r="I9" s="17"/>
      <c r="J9" s="17"/>
      <c r="K9" s="5" t="s">
        <v>33</v>
      </c>
      <c r="L9" s="5"/>
      <c r="M9" s="18">
        <v>30</v>
      </c>
      <c r="N9" s="26"/>
      <c r="O9" s="6"/>
      <c r="P9" s="6"/>
      <c r="Q9" s="24">
        <f t="shared" si="0"/>
        <v>0</v>
      </c>
      <c r="R9" s="6">
        <v>22</v>
      </c>
      <c r="S9" s="21">
        <f t="shared" si="1"/>
        <v>0</v>
      </c>
      <c r="T9" s="24">
        <f t="shared" si="2"/>
        <v>0</v>
      </c>
      <c r="U9" s="7"/>
      <c r="V9" s="24">
        <f t="shared" si="3"/>
        <v>0</v>
      </c>
      <c r="W9" s="24">
        <f t="shared" si="4"/>
        <v>0</v>
      </c>
      <c r="X9" s="6"/>
      <c r="Y9" s="6"/>
      <c r="Z9" s="15">
        <v>78450</v>
      </c>
    </row>
    <row r="10" spans="1:26" ht="49.5" x14ac:dyDescent="0.3">
      <c r="A10" s="6">
        <v>70</v>
      </c>
      <c r="B10" s="11" t="s">
        <v>44</v>
      </c>
      <c r="C10" s="11"/>
      <c r="D10" s="11"/>
      <c r="E10" s="11" t="s">
        <v>49</v>
      </c>
      <c r="F10" s="5"/>
      <c r="G10" s="17"/>
      <c r="H10" s="5" t="s">
        <v>50</v>
      </c>
      <c r="I10" s="17"/>
      <c r="J10" s="17"/>
      <c r="K10" s="5" t="s">
        <v>33</v>
      </c>
      <c r="L10" s="5"/>
      <c r="M10" s="18">
        <v>90</v>
      </c>
      <c r="N10" s="26"/>
      <c r="O10" s="6"/>
      <c r="P10" s="6"/>
      <c r="Q10" s="24">
        <f t="shared" si="0"/>
        <v>0</v>
      </c>
      <c r="R10" s="6">
        <v>22</v>
      </c>
      <c r="S10" s="21">
        <f t="shared" si="1"/>
        <v>0</v>
      </c>
      <c r="T10" s="24">
        <f t="shared" si="2"/>
        <v>0</v>
      </c>
      <c r="U10" s="7"/>
      <c r="V10" s="24">
        <f t="shared" si="3"/>
        <v>0</v>
      </c>
      <c r="W10" s="24">
        <f t="shared" si="4"/>
        <v>0</v>
      </c>
      <c r="X10" s="6"/>
      <c r="Y10" s="6"/>
      <c r="Z10" s="15">
        <v>78451</v>
      </c>
    </row>
    <row r="11" spans="1:26" ht="66" x14ac:dyDescent="0.3">
      <c r="A11" s="6">
        <v>80</v>
      </c>
      <c r="B11" s="11" t="s">
        <v>44</v>
      </c>
      <c r="C11" s="11"/>
      <c r="D11" s="11" t="s">
        <v>51</v>
      </c>
      <c r="E11" s="11" t="s">
        <v>52</v>
      </c>
      <c r="F11" s="5"/>
      <c r="G11" s="17"/>
      <c r="H11" s="5" t="s">
        <v>53</v>
      </c>
      <c r="I11" s="17"/>
      <c r="J11" s="17"/>
      <c r="K11" s="5" t="s">
        <v>33</v>
      </c>
      <c r="L11" s="5"/>
      <c r="M11" s="18">
        <v>100</v>
      </c>
      <c r="N11" s="26"/>
      <c r="O11" s="6"/>
      <c r="P11" s="6"/>
      <c r="Q11" s="24">
        <f t="shared" si="0"/>
        <v>0</v>
      </c>
      <c r="R11" s="6">
        <v>22</v>
      </c>
      <c r="S11" s="21">
        <f t="shared" si="1"/>
        <v>0</v>
      </c>
      <c r="T11" s="24">
        <f t="shared" si="2"/>
        <v>0</v>
      </c>
      <c r="U11" s="7"/>
      <c r="V11" s="24">
        <f t="shared" si="3"/>
        <v>0</v>
      </c>
      <c r="W11" s="24">
        <f t="shared" si="4"/>
        <v>0</v>
      </c>
      <c r="X11" s="6"/>
      <c r="Y11" s="6"/>
      <c r="Z11" s="15">
        <v>78452</v>
      </c>
    </row>
    <row r="12" spans="1:26" ht="66" x14ac:dyDescent="0.3">
      <c r="A12" s="6">
        <v>90</v>
      </c>
      <c r="B12" s="11" t="s">
        <v>44</v>
      </c>
      <c r="C12" s="11"/>
      <c r="D12" s="11" t="s">
        <v>54</v>
      </c>
      <c r="E12" s="11" t="s">
        <v>55</v>
      </c>
      <c r="F12" s="5"/>
      <c r="G12" s="17"/>
      <c r="H12" s="5" t="s">
        <v>56</v>
      </c>
      <c r="I12" s="17"/>
      <c r="J12" s="17"/>
      <c r="K12" s="5" t="s">
        <v>33</v>
      </c>
      <c r="L12" s="5"/>
      <c r="M12" s="18">
        <v>30</v>
      </c>
      <c r="N12" s="26"/>
      <c r="O12" s="6"/>
      <c r="P12" s="6"/>
      <c r="Q12" s="24">
        <f t="shared" si="0"/>
        <v>0</v>
      </c>
      <c r="R12" s="6">
        <v>22</v>
      </c>
      <c r="S12" s="21">
        <f t="shared" si="1"/>
        <v>0</v>
      </c>
      <c r="T12" s="24">
        <f t="shared" si="2"/>
        <v>0</v>
      </c>
      <c r="U12" s="7"/>
      <c r="V12" s="24">
        <f t="shared" si="3"/>
        <v>0</v>
      </c>
      <c r="W12" s="24">
        <f t="shared" si="4"/>
        <v>0</v>
      </c>
      <c r="X12" s="6"/>
      <c r="Y12" s="6"/>
      <c r="Z12" s="15">
        <v>78453</v>
      </c>
    </row>
    <row r="13" spans="1:26" ht="66" x14ac:dyDescent="0.3">
      <c r="A13" s="6">
        <v>100</v>
      </c>
      <c r="B13" s="11" t="s">
        <v>44</v>
      </c>
      <c r="C13" s="11"/>
      <c r="D13" s="11" t="s">
        <v>57</v>
      </c>
      <c r="E13" s="11" t="s">
        <v>58</v>
      </c>
      <c r="F13" s="5"/>
      <c r="G13" s="17"/>
      <c r="H13" s="5" t="s">
        <v>59</v>
      </c>
      <c r="I13" s="17"/>
      <c r="J13" s="17"/>
      <c r="K13" s="5" t="s">
        <v>33</v>
      </c>
      <c r="L13" s="5"/>
      <c r="M13" s="18">
        <v>30</v>
      </c>
      <c r="N13" s="26"/>
      <c r="O13" s="6"/>
      <c r="P13" s="6"/>
      <c r="Q13" s="24">
        <f t="shared" si="0"/>
        <v>0</v>
      </c>
      <c r="R13" s="6">
        <v>22</v>
      </c>
      <c r="S13" s="21">
        <f t="shared" si="1"/>
        <v>0</v>
      </c>
      <c r="T13" s="24">
        <f t="shared" si="2"/>
        <v>0</v>
      </c>
      <c r="U13" s="7"/>
      <c r="V13" s="24">
        <f t="shared" si="3"/>
        <v>0</v>
      </c>
      <c r="W13" s="24">
        <f t="shared" si="4"/>
        <v>0</v>
      </c>
      <c r="X13" s="6"/>
      <c r="Y13" s="6"/>
      <c r="Z13" s="15">
        <v>78454</v>
      </c>
    </row>
    <row r="14" spans="1:26" ht="33" x14ac:dyDescent="0.3">
      <c r="A14" s="6">
        <v>110</v>
      </c>
      <c r="B14" s="11" t="s">
        <v>60</v>
      </c>
      <c r="C14" s="11" t="s">
        <v>61</v>
      </c>
      <c r="D14" s="11" t="s">
        <v>62</v>
      </c>
      <c r="E14" s="11"/>
      <c r="F14" s="5"/>
      <c r="G14" s="17"/>
      <c r="H14" s="5" t="s">
        <v>63</v>
      </c>
      <c r="I14" s="17"/>
      <c r="J14" s="17"/>
      <c r="K14" s="5" t="s">
        <v>33</v>
      </c>
      <c r="L14" s="5"/>
      <c r="M14" s="18">
        <v>30</v>
      </c>
      <c r="N14" s="26"/>
      <c r="O14" s="6"/>
      <c r="P14" s="6"/>
      <c r="Q14" s="24">
        <f t="shared" si="0"/>
        <v>0</v>
      </c>
      <c r="R14" s="6">
        <v>22</v>
      </c>
      <c r="S14" s="21">
        <f t="shared" si="1"/>
        <v>0</v>
      </c>
      <c r="T14" s="24">
        <f t="shared" si="2"/>
        <v>0</v>
      </c>
      <c r="U14" s="7"/>
      <c r="V14" s="24">
        <f t="shared" si="3"/>
        <v>0</v>
      </c>
      <c r="W14" s="24">
        <f t="shared" si="4"/>
        <v>0</v>
      </c>
      <c r="X14" s="6"/>
      <c r="Y14" s="6"/>
      <c r="Z14" s="15">
        <v>78455</v>
      </c>
    </row>
    <row r="15" spans="1:26" ht="33" x14ac:dyDescent="0.3">
      <c r="A15" s="6">
        <v>120</v>
      </c>
      <c r="B15" s="11" t="s">
        <v>60</v>
      </c>
      <c r="C15" s="11"/>
      <c r="D15" s="11" t="s">
        <v>64</v>
      </c>
      <c r="E15" s="11"/>
      <c r="F15" s="5"/>
      <c r="G15" s="17"/>
      <c r="H15" s="5" t="s">
        <v>65</v>
      </c>
      <c r="I15" s="17"/>
      <c r="J15" s="17"/>
      <c r="K15" s="5" t="s">
        <v>33</v>
      </c>
      <c r="L15" s="5"/>
      <c r="M15" s="18">
        <v>30</v>
      </c>
      <c r="N15" s="26"/>
      <c r="O15" s="6"/>
      <c r="P15" s="6"/>
      <c r="Q15" s="24">
        <f t="shared" si="0"/>
        <v>0</v>
      </c>
      <c r="R15" s="6">
        <v>22</v>
      </c>
      <c r="S15" s="21">
        <f t="shared" si="1"/>
        <v>0</v>
      </c>
      <c r="T15" s="24">
        <f t="shared" si="2"/>
        <v>0</v>
      </c>
      <c r="U15" s="7"/>
      <c r="V15" s="24">
        <f t="shared" si="3"/>
        <v>0</v>
      </c>
      <c r="W15" s="24">
        <f t="shared" si="4"/>
        <v>0</v>
      </c>
      <c r="X15" s="6"/>
      <c r="Y15" s="6"/>
      <c r="Z15" s="15">
        <v>78456</v>
      </c>
    </row>
    <row r="16" spans="1:26" ht="33" x14ac:dyDescent="0.3">
      <c r="A16" s="6">
        <v>130</v>
      </c>
      <c r="B16" s="11" t="s">
        <v>66</v>
      </c>
      <c r="C16" s="11" t="s">
        <v>67</v>
      </c>
      <c r="D16" s="11" t="s">
        <v>68</v>
      </c>
      <c r="E16" s="11"/>
      <c r="F16" s="5"/>
      <c r="G16" s="17"/>
      <c r="H16" s="5" t="s">
        <v>69</v>
      </c>
      <c r="I16" s="17"/>
      <c r="J16" s="17"/>
      <c r="K16" s="5" t="s">
        <v>33</v>
      </c>
      <c r="L16" s="5"/>
      <c r="M16" s="18">
        <v>30</v>
      </c>
      <c r="N16" s="26"/>
      <c r="O16" s="6"/>
      <c r="P16" s="6"/>
      <c r="Q16" s="24">
        <f t="shared" si="0"/>
        <v>0</v>
      </c>
      <c r="R16" s="6">
        <v>22</v>
      </c>
      <c r="S16" s="21">
        <f t="shared" si="1"/>
        <v>0</v>
      </c>
      <c r="T16" s="24">
        <f t="shared" si="2"/>
        <v>0</v>
      </c>
      <c r="U16" s="7"/>
      <c r="V16" s="24">
        <f t="shared" si="3"/>
        <v>0</v>
      </c>
      <c r="W16" s="24">
        <f t="shared" si="4"/>
        <v>0</v>
      </c>
      <c r="X16" s="6"/>
      <c r="Y16" s="6"/>
      <c r="Z16" s="15">
        <v>78457</v>
      </c>
    </row>
    <row r="17" spans="1:26" ht="33" x14ac:dyDescent="0.3">
      <c r="A17" s="6">
        <v>140</v>
      </c>
      <c r="B17" s="11" t="s">
        <v>66</v>
      </c>
      <c r="C17" s="11"/>
      <c r="D17" s="11" t="s">
        <v>70</v>
      </c>
      <c r="E17" s="11"/>
      <c r="F17" s="5"/>
      <c r="G17" s="17"/>
      <c r="H17" s="5" t="s">
        <v>71</v>
      </c>
      <c r="I17" s="17"/>
      <c r="J17" s="17"/>
      <c r="K17" s="5" t="s">
        <v>33</v>
      </c>
      <c r="L17" s="5"/>
      <c r="M17" s="18">
        <v>30</v>
      </c>
      <c r="N17" s="26"/>
      <c r="O17" s="6"/>
      <c r="P17" s="6"/>
      <c r="Q17" s="24">
        <f t="shared" si="0"/>
        <v>0</v>
      </c>
      <c r="R17" s="6">
        <v>22</v>
      </c>
      <c r="S17" s="21">
        <f t="shared" si="1"/>
        <v>0</v>
      </c>
      <c r="T17" s="24">
        <f t="shared" si="2"/>
        <v>0</v>
      </c>
      <c r="U17" s="7"/>
      <c r="V17" s="24">
        <f t="shared" si="3"/>
        <v>0</v>
      </c>
      <c r="W17" s="24">
        <f t="shared" si="4"/>
        <v>0</v>
      </c>
      <c r="X17" s="6"/>
      <c r="Y17" s="6"/>
      <c r="Z17" s="15">
        <v>78458</v>
      </c>
    </row>
    <row r="18" spans="1:26" ht="49.5" x14ac:dyDescent="0.3">
      <c r="A18" s="6">
        <v>150</v>
      </c>
      <c r="B18" s="11" t="s">
        <v>72</v>
      </c>
      <c r="C18" s="11" t="s">
        <v>73</v>
      </c>
      <c r="D18" s="11" t="s">
        <v>74</v>
      </c>
      <c r="E18" s="11" t="s">
        <v>75</v>
      </c>
      <c r="F18" s="5"/>
      <c r="G18" s="17"/>
      <c r="H18" s="5" t="s">
        <v>76</v>
      </c>
      <c r="I18" s="17"/>
      <c r="J18" s="17"/>
      <c r="K18" s="5" t="s">
        <v>33</v>
      </c>
      <c r="L18" s="5"/>
      <c r="M18" s="18">
        <v>1500</v>
      </c>
      <c r="N18" s="26"/>
      <c r="O18" s="6"/>
      <c r="P18" s="6"/>
      <c r="Q18" s="24">
        <f t="shared" si="0"/>
        <v>0</v>
      </c>
      <c r="R18" s="6">
        <v>22</v>
      </c>
      <c r="S18" s="21">
        <f t="shared" si="1"/>
        <v>0</v>
      </c>
      <c r="T18" s="24">
        <f t="shared" si="2"/>
        <v>0</v>
      </c>
      <c r="U18" s="7"/>
      <c r="V18" s="24">
        <f t="shared" si="3"/>
        <v>0</v>
      </c>
      <c r="W18" s="24">
        <f t="shared" si="4"/>
        <v>0</v>
      </c>
      <c r="X18" s="6"/>
      <c r="Y18" s="6"/>
      <c r="Z18" s="15">
        <v>78459</v>
      </c>
    </row>
    <row r="19" spans="1:26" ht="49.5" x14ac:dyDescent="0.3">
      <c r="A19" s="6">
        <v>160</v>
      </c>
      <c r="B19" s="11" t="s">
        <v>77</v>
      </c>
      <c r="C19" s="11" t="s">
        <v>73</v>
      </c>
      <c r="D19" s="11" t="s">
        <v>78</v>
      </c>
      <c r="E19" s="11" t="s">
        <v>79</v>
      </c>
      <c r="F19" s="5"/>
      <c r="G19" s="17"/>
      <c r="H19" s="5" t="s">
        <v>80</v>
      </c>
      <c r="I19" s="17"/>
      <c r="J19" s="17"/>
      <c r="K19" s="5" t="s">
        <v>33</v>
      </c>
      <c r="L19" s="5"/>
      <c r="M19" s="18">
        <v>1450</v>
      </c>
      <c r="N19" s="26"/>
      <c r="O19" s="6"/>
      <c r="P19" s="6"/>
      <c r="Q19" s="24">
        <f t="shared" si="0"/>
        <v>0</v>
      </c>
      <c r="R19" s="6">
        <v>22</v>
      </c>
      <c r="S19" s="21">
        <f t="shared" si="1"/>
        <v>0</v>
      </c>
      <c r="T19" s="24">
        <f t="shared" si="2"/>
        <v>0</v>
      </c>
      <c r="U19" s="7"/>
      <c r="V19" s="24">
        <f t="shared" si="3"/>
        <v>0</v>
      </c>
      <c r="W19" s="24">
        <f t="shared" si="4"/>
        <v>0</v>
      </c>
      <c r="X19" s="6"/>
      <c r="Y19" s="6"/>
      <c r="Z19" s="15">
        <v>78460</v>
      </c>
    </row>
    <row r="20" spans="1:26" x14ac:dyDescent="0.2">
      <c r="V20" s="25">
        <f>SUM(V4:V19)</f>
        <v>0</v>
      </c>
      <c r="W20" s="25">
        <f>SUM(W4:W19)</f>
        <v>0</v>
      </c>
    </row>
  </sheetData>
  <pageMargins left="0" right="0" top="0.59060000000000001" bottom="0.59060000000000001" header="0" footer="0.47239999999999999"/>
  <headerFooter>
    <oddFooter>&amp;L&amp;8 25.07.2023   Uporabnik: KCKS113&amp;C&amp;8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Šega</dc:creator>
  <cp:lastModifiedBy>Kaja Šega</cp:lastModifiedBy>
  <dcterms:created xsi:type="dcterms:W3CDTF">2023-07-25T12:13:06Z</dcterms:created>
  <dcterms:modified xsi:type="dcterms:W3CDTF">2023-07-25T12:39:27Z</dcterms:modified>
</cp:coreProperties>
</file>